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filterPrivacy="1"/>
  <xr:revisionPtr revIDLastSave="643" documentId="13_ncr:1_{03E22646-C96E-4C24-97AD-4A71AA52B17A}" xr6:coauthVersionLast="47" xr6:coauthVersionMax="47" xr10:uidLastSave="{9DD67B16-2362-424C-843E-D0818DF6D24A}"/>
  <bookViews>
    <workbookView xWindow="-108" yWindow="-108" windowWidth="23256" windowHeight="12576" xr2:uid="{00000000-000D-0000-FFFF-FFFF00000000}"/>
  </bookViews>
  <sheets>
    <sheet name="Cover sheet" sheetId="1" r:id="rId1"/>
    <sheet name="PDSCH FDD 15kHz" sheetId="2" r:id="rId2"/>
    <sheet name="PDSCH TDD 30kHz" sheetId="7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39" i="7" l="1"/>
  <c r="O39" i="7"/>
  <c r="N39" i="7"/>
  <c r="P38" i="7"/>
  <c r="O38" i="7"/>
  <c r="N38" i="7"/>
  <c r="P37" i="7"/>
  <c r="O37" i="7"/>
  <c r="N37" i="7"/>
  <c r="P36" i="7"/>
  <c r="O36" i="7"/>
  <c r="N36" i="7"/>
  <c r="P35" i="7"/>
  <c r="O35" i="7"/>
  <c r="N35" i="7"/>
  <c r="P34" i="7"/>
  <c r="O34" i="7"/>
  <c r="N34" i="7"/>
  <c r="P33" i="7"/>
  <c r="O33" i="7"/>
  <c r="N33" i="7"/>
  <c r="P32" i="7"/>
  <c r="O32" i="7"/>
  <c r="N32" i="7"/>
  <c r="P31" i="7"/>
  <c r="O31" i="7"/>
  <c r="N31" i="7"/>
  <c r="P30" i="7"/>
  <c r="O30" i="7"/>
  <c r="N30" i="7"/>
  <c r="P29" i="7"/>
  <c r="O29" i="7"/>
  <c r="N29" i="7"/>
  <c r="P28" i="7"/>
  <c r="O28" i="7"/>
  <c r="N28" i="7"/>
  <c r="P27" i="7"/>
  <c r="O27" i="7"/>
  <c r="N27" i="7"/>
  <c r="P26" i="7"/>
  <c r="O26" i="7"/>
  <c r="N26" i="7"/>
  <c r="P25" i="7"/>
  <c r="O25" i="7"/>
  <c r="N25" i="7"/>
  <c r="P24" i="7"/>
  <c r="O24" i="7"/>
  <c r="N24" i="7"/>
  <c r="P23" i="7"/>
  <c r="O23" i="7"/>
  <c r="N23" i="7"/>
  <c r="P22" i="7"/>
  <c r="O22" i="7"/>
  <c r="N22" i="7"/>
  <c r="P21" i="7"/>
  <c r="O21" i="7"/>
  <c r="N21" i="7"/>
  <c r="P20" i="7"/>
  <c r="O20" i="7"/>
  <c r="N20" i="7"/>
  <c r="P19" i="7"/>
  <c r="O19" i="7"/>
  <c r="N19" i="7"/>
  <c r="P18" i="7"/>
  <c r="O18" i="7"/>
  <c r="N18" i="7"/>
  <c r="P17" i="7"/>
  <c r="O17" i="7"/>
  <c r="N17" i="7"/>
  <c r="P16" i="7"/>
  <c r="O16" i="7"/>
  <c r="N16" i="7"/>
  <c r="P15" i="7"/>
  <c r="O15" i="7"/>
  <c r="N15" i="7"/>
  <c r="P14" i="7"/>
  <c r="O14" i="7"/>
  <c r="N14" i="7"/>
  <c r="P13" i="7"/>
  <c r="O13" i="7"/>
  <c r="N13" i="7"/>
  <c r="P12" i="7"/>
  <c r="O12" i="7"/>
  <c r="N12" i="7"/>
  <c r="P11" i="7"/>
  <c r="O11" i="7"/>
  <c r="N11" i="7"/>
  <c r="P10" i="7"/>
  <c r="O10" i="7"/>
  <c r="N10" i="7"/>
  <c r="P9" i="7"/>
  <c r="O9" i="7"/>
  <c r="N9" i="7"/>
  <c r="P8" i="7"/>
  <c r="O8" i="7"/>
  <c r="N8" i="7"/>
  <c r="P7" i="7"/>
  <c r="O7" i="7"/>
  <c r="N7" i="7"/>
  <c r="P6" i="7"/>
  <c r="O6" i="7"/>
  <c r="N6" i="7"/>
  <c r="P5" i="7"/>
  <c r="O5" i="7"/>
  <c r="N5" i="7"/>
  <c r="P4" i="7"/>
  <c r="O4" i="7"/>
  <c r="N4" i="7"/>
  <c r="P39" i="2"/>
  <c r="O39" i="2"/>
  <c r="N39" i="2"/>
  <c r="P38" i="2"/>
  <c r="O38" i="2"/>
  <c r="N38" i="2"/>
  <c r="P37" i="2"/>
  <c r="O37" i="2"/>
  <c r="N37" i="2"/>
  <c r="P36" i="2"/>
  <c r="O36" i="2"/>
  <c r="N36" i="2"/>
  <c r="P35" i="2"/>
  <c r="O35" i="2"/>
  <c r="N35" i="2"/>
  <c r="P34" i="2"/>
  <c r="O34" i="2"/>
  <c r="N34" i="2"/>
  <c r="P33" i="2"/>
  <c r="O33" i="2"/>
  <c r="N33" i="2"/>
  <c r="P32" i="2"/>
  <c r="O32" i="2"/>
  <c r="N32" i="2"/>
  <c r="P31" i="2"/>
  <c r="O31" i="2"/>
  <c r="N31" i="2"/>
  <c r="P30" i="2"/>
  <c r="O30" i="2"/>
  <c r="N30" i="2"/>
  <c r="P29" i="2"/>
  <c r="O29" i="2"/>
  <c r="N29" i="2"/>
  <c r="P28" i="2"/>
  <c r="O28" i="2"/>
  <c r="N28" i="2"/>
  <c r="P27" i="2"/>
  <c r="O27" i="2"/>
  <c r="N27" i="2"/>
  <c r="P26" i="2"/>
  <c r="O26" i="2"/>
  <c r="N26" i="2"/>
  <c r="P25" i="2"/>
  <c r="O25" i="2"/>
  <c r="N25" i="2"/>
  <c r="P24" i="2"/>
  <c r="O24" i="2"/>
  <c r="N24" i="2"/>
  <c r="P23" i="2"/>
  <c r="O23" i="2"/>
  <c r="N23" i="2"/>
  <c r="P22" i="2"/>
  <c r="O22" i="2"/>
  <c r="N22" i="2"/>
  <c r="P21" i="2"/>
  <c r="O21" i="2"/>
  <c r="N21" i="2"/>
  <c r="P20" i="2"/>
  <c r="O20" i="2"/>
  <c r="N20" i="2"/>
  <c r="P19" i="2"/>
  <c r="O19" i="2"/>
  <c r="N19" i="2"/>
  <c r="P18" i="2"/>
  <c r="O18" i="2"/>
  <c r="N18" i="2"/>
  <c r="P17" i="2"/>
  <c r="O17" i="2"/>
  <c r="N17" i="2"/>
  <c r="P16" i="2"/>
  <c r="O16" i="2"/>
  <c r="N16" i="2"/>
  <c r="O5" i="2"/>
  <c r="O4" i="2"/>
  <c r="N5" i="2"/>
  <c r="P4" i="2" l="1"/>
  <c r="P5" i="2"/>
  <c r="P6" i="2"/>
  <c r="P7" i="2"/>
  <c r="P8" i="2"/>
  <c r="P9" i="2"/>
  <c r="P10" i="2"/>
  <c r="P11" i="2"/>
  <c r="N4" i="2"/>
  <c r="N6" i="2"/>
  <c r="N7" i="2"/>
  <c r="N8" i="2"/>
  <c r="N9" i="2"/>
  <c r="N10" i="2"/>
  <c r="N11" i="2"/>
  <c r="P15" i="2" l="1"/>
  <c r="O15" i="2"/>
  <c r="N15" i="2"/>
  <c r="P14" i="2"/>
  <c r="O14" i="2"/>
  <c r="N14" i="2"/>
  <c r="P13" i="2"/>
  <c r="O13" i="2"/>
  <c r="N13" i="2"/>
  <c r="P12" i="2"/>
  <c r="O12" i="2"/>
  <c r="N12" i="2"/>
  <c r="O8" i="2"/>
  <c r="O9" i="2"/>
  <c r="O10" i="2"/>
  <c r="O11" i="2"/>
  <c r="O7" i="2"/>
  <c r="O6" i="2"/>
</calcChain>
</file>

<file path=xl/sharedStrings.xml><?xml version="1.0" encoding="utf-8"?>
<sst xmlns="http://schemas.openxmlformats.org/spreadsheetml/2006/main" count="183" uniqueCount="46">
  <si>
    <t>Tdoc number:</t>
  </si>
  <si>
    <t>Agenda item:</t>
  </si>
  <si>
    <t>Source:</t>
  </si>
  <si>
    <t>Title:</t>
  </si>
  <si>
    <t>Document for:</t>
  </si>
  <si>
    <t>Information</t>
  </si>
  <si>
    <t>Abstract:</t>
  </si>
  <si>
    <t>Ericsson</t>
  </si>
  <si>
    <t>Source</t>
  </si>
  <si>
    <t>Tdoc</t>
  </si>
  <si>
    <t>STD</t>
  </si>
  <si>
    <t>Span</t>
  </si>
  <si>
    <t>Average</t>
  </si>
  <si>
    <t>Simulation results for alignment</t>
  </si>
  <si>
    <t>Company 7</t>
  </si>
  <si>
    <t>Company 8</t>
  </si>
  <si>
    <t>Huawei, HiSilicon</t>
  </si>
  <si>
    <t>Qualcomm</t>
  </si>
  <si>
    <t>Apple</t>
  </si>
  <si>
    <t>Intel</t>
  </si>
  <si>
    <t>Revision history</t>
  </si>
  <si>
    <t>3GPP TSG-RAN WG4 meeting #101-bis-e
Electronic Meeting, 17 – 25 January, 2022</t>
  </si>
  <si>
    <t>R4-2201427</t>
  </si>
  <si>
    <t>6.6.5.1</t>
  </si>
  <si>
    <t>Initial versoin in RAN4#101-bis-e</t>
  </si>
  <si>
    <t>Summary of PDSCH simulation results for DL 1024QAM in FR1</t>
  </si>
  <si>
    <t>Channel model</t>
  </si>
  <si>
    <t>MCS 23, Rank 1</t>
  </si>
  <si>
    <t>MCS and rank</t>
  </si>
  <si>
    <t>TDLA30-10</t>
  </si>
  <si>
    <t>TDLD30-5</t>
  </si>
  <si>
    <t>MCS24, Rank 1</t>
  </si>
  <si>
    <t>MCS25, Rank 1</t>
  </si>
  <si>
    <t>R4-2200265</t>
  </si>
  <si>
    <t>Antenna configuration</t>
  </si>
  <si>
    <t>2x2</t>
  </si>
  <si>
    <t>2x4</t>
  </si>
  <si>
    <t>Tx EVM (%)</t>
  </si>
  <si>
    <t>MediaTek</t>
  </si>
  <si>
    <t>R4-2200376</t>
  </si>
  <si>
    <t>R4-2201011</t>
  </si>
  <si>
    <t>N/A</t>
  </si>
  <si>
    <t>Qulacomm</t>
  </si>
  <si>
    <t>R4-2201719</t>
  </si>
  <si>
    <t>R4-2201783</t>
  </si>
  <si>
    <t>R4-2202980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</si>
</sst>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/>
    <xf numFmtId="0" fontId="0" fillId="2" borderId="1" xfId="0" applyFill="1" applyBorder="1"/>
    <xf numFmtId="0" fontId="0" fillId="0" borderId="1" xfId="0" applyBorder="1" applyAlignment="1">
      <alignment wrapText="1"/>
    </xf>
    <xf numFmtId="164" fontId="0" fillId="2" borderId="1" xfId="0" applyNumberFormat="1" applyFill="1" applyBorder="1"/>
    <xf numFmtId="0" fontId="1" fillId="0" borderId="0" xfId="0" applyFont="1"/>
    <xf numFmtId="0" fontId="1" fillId="0" borderId="0" xfId="0" applyFont="1" applyAlignment="1">
      <alignment wrapText="1"/>
    </xf>
    <xf numFmtId="0" fontId="0" fillId="0" borderId="1" xfId="0" applyFill="1" applyBorder="1"/>
    <xf numFmtId="164" fontId="0" fillId="2" borderId="2" xfId="0" applyNumberFormat="1" applyFill="1" applyBorder="1"/>
    <xf numFmtId="0" fontId="0" fillId="0" borderId="3" xfId="0" applyBorder="1" applyAlignment="1">
      <alignment wrapText="1"/>
    </xf>
    <xf numFmtId="0" fontId="0" fillId="2" borderId="2" xfId="0" applyFill="1" applyBorder="1"/>
    <xf numFmtId="0" fontId="0" fillId="0" borderId="0" xfId="0" applyFill="1"/>
    <xf numFmtId="0" fontId="0" fillId="0" borderId="1" xfId="0" applyFill="1" applyBorder="1" applyAlignment="1">
      <alignment wrapText="1"/>
    </xf>
    <xf numFmtId="0" fontId="0" fillId="0" borderId="2" xfId="0" applyFill="1" applyBorder="1" applyAlignment="1">
      <alignment wrapText="1"/>
    </xf>
    <xf numFmtId="2" fontId="0" fillId="0" borderId="1" xfId="0" applyNumberFormat="1" applyFill="1" applyBorder="1"/>
    <xf numFmtId="0" fontId="0" fillId="0" borderId="1" xfId="0" applyNumberFormat="1" applyFill="1" applyBorder="1"/>
    <xf numFmtId="0" fontId="0" fillId="0" borderId="1" xfId="0" applyNumberFormat="1" applyBorder="1"/>
  </cellXfs>
  <cellStyles count="1">
    <cellStyle name="Normal" xfId="0" builtinId="0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4"/>
  <sheetViews>
    <sheetView tabSelected="1" zoomScaleNormal="100" workbookViewId="0">
      <selection activeCell="A2" sqref="A2"/>
    </sheetView>
  </sheetViews>
  <sheetFormatPr defaultColWidth="8.6640625" defaultRowHeight="14.4"/>
  <cols>
    <col min="1" max="1" width="40.33203125" customWidth="1"/>
    <col min="2" max="2" width="114" customWidth="1"/>
  </cols>
  <sheetData>
    <row r="1" spans="1:2" ht="31.5" customHeight="1">
      <c r="A1" s="6" t="s">
        <v>21</v>
      </c>
    </row>
    <row r="3" spans="1:2">
      <c r="A3" t="s">
        <v>0</v>
      </c>
      <c r="B3" s="11" t="s">
        <v>22</v>
      </c>
    </row>
    <row r="4" spans="1:2">
      <c r="A4" t="s">
        <v>1</v>
      </c>
      <c r="B4" s="11" t="s">
        <v>23</v>
      </c>
    </row>
    <row r="5" spans="1:2">
      <c r="A5" t="s">
        <v>2</v>
      </c>
      <c r="B5" t="s">
        <v>7</v>
      </c>
    </row>
    <row r="6" spans="1:2">
      <c r="A6" t="s">
        <v>3</v>
      </c>
      <c r="B6" t="s">
        <v>25</v>
      </c>
    </row>
    <row r="7" spans="1:2">
      <c r="A7" t="s">
        <v>4</v>
      </c>
      <c r="B7" t="s">
        <v>5</v>
      </c>
    </row>
    <row r="9" spans="1:2">
      <c r="A9" t="s">
        <v>6</v>
      </c>
    </row>
    <row r="11" spans="1:2">
      <c r="A11" t="s">
        <v>20</v>
      </c>
      <c r="B11" s="11" t="s">
        <v>24</v>
      </c>
    </row>
    <row r="12" spans="1:2">
      <c r="B12" s="11"/>
    </row>
    <row r="13" spans="1:2">
      <c r="B13" s="11"/>
    </row>
    <row r="14" spans="1:2">
      <c r="B14" s="11"/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39"/>
  <sheetViews>
    <sheetView zoomScaleNormal="100" workbookViewId="0"/>
  </sheetViews>
  <sheetFormatPr defaultColWidth="8.6640625" defaultRowHeight="14.4"/>
  <cols>
    <col min="1" max="2" width="15" customWidth="1"/>
    <col min="3" max="5" width="15.33203125" customWidth="1"/>
    <col min="6" max="19" width="12.6640625" customWidth="1"/>
  </cols>
  <sheetData>
    <row r="1" spans="1:16">
      <c r="B1" s="5" t="s">
        <v>13</v>
      </c>
      <c r="C1" s="5"/>
      <c r="D1" s="5"/>
      <c r="E1" s="5"/>
    </row>
    <row r="2" spans="1:16" ht="28.8">
      <c r="A2" s="1"/>
      <c r="B2" s="1"/>
      <c r="C2" s="1"/>
      <c r="D2" s="1"/>
      <c r="E2" s="1" t="s">
        <v>8</v>
      </c>
      <c r="F2" s="12" t="s">
        <v>7</v>
      </c>
      <c r="G2" s="12" t="s">
        <v>18</v>
      </c>
      <c r="H2" s="12" t="s">
        <v>38</v>
      </c>
      <c r="I2" s="12" t="s">
        <v>16</v>
      </c>
      <c r="J2" s="3" t="s">
        <v>42</v>
      </c>
      <c r="K2" s="3" t="s">
        <v>19</v>
      </c>
      <c r="L2" s="3" t="s">
        <v>14</v>
      </c>
      <c r="M2" s="3" t="s">
        <v>15</v>
      </c>
      <c r="N2" s="2" t="s">
        <v>10</v>
      </c>
      <c r="O2" s="2" t="s">
        <v>11</v>
      </c>
      <c r="P2" s="2" t="s">
        <v>12</v>
      </c>
    </row>
    <row r="3" spans="1:16" ht="28.8">
      <c r="A3" s="9" t="s">
        <v>34</v>
      </c>
      <c r="B3" s="9" t="s">
        <v>37</v>
      </c>
      <c r="C3" s="1" t="s">
        <v>28</v>
      </c>
      <c r="D3" s="1" t="s">
        <v>26</v>
      </c>
      <c r="E3" s="1" t="s">
        <v>9</v>
      </c>
      <c r="F3" s="13" t="s">
        <v>45</v>
      </c>
      <c r="G3" s="12" t="s">
        <v>33</v>
      </c>
      <c r="H3" s="12" t="s">
        <v>39</v>
      </c>
      <c r="I3" s="12" t="s">
        <v>40</v>
      </c>
      <c r="J3" s="12" t="s">
        <v>43</v>
      </c>
      <c r="K3" s="12" t="s">
        <v>44</v>
      </c>
      <c r="L3" s="3"/>
      <c r="M3" s="3"/>
      <c r="N3" s="10"/>
      <c r="O3" s="2"/>
      <c r="P3" s="2"/>
    </row>
    <row r="4" spans="1:16">
      <c r="A4" s="1" t="s">
        <v>35</v>
      </c>
      <c r="B4" s="1">
        <v>2</v>
      </c>
      <c r="C4" s="1" t="s">
        <v>27</v>
      </c>
      <c r="D4" s="1" t="s">
        <v>29</v>
      </c>
      <c r="F4" s="15">
        <v>27.1</v>
      </c>
      <c r="G4" s="15">
        <v>27.2</v>
      </c>
      <c r="H4" s="15">
        <v>27</v>
      </c>
      <c r="I4" s="15">
        <v>27.7</v>
      </c>
      <c r="J4" s="15">
        <v>26.9</v>
      </c>
      <c r="K4" s="15"/>
      <c r="L4" s="15"/>
      <c r="M4" s="15"/>
      <c r="N4" s="8">
        <f t="shared" ref="N4:N15" si="0">_xlfn.STDEV.P(F4:M4)</f>
        <v>0.27856776554368229</v>
      </c>
      <c r="O4" s="4">
        <f t="shared" ref="O4:O15" si="1">MAX(F4:M4)-MIN(F4:M4)</f>
        <v>0.80000000000000071</v>
      </c>
      <c r="P4" s="4">
        <f t="shared" ref="P4:P15" si="2">AVERAGE(F4:M4)</f>
        <v>27.18</v>
      </c>
    </row>
    <row r="5" spans="1:16">
      <c r="A5" s="1"/>
      <c r="B5" s="1"/>
      <c r="C5" s="1"/>
      <c r="D5" s="1" t="s">
        <v>30</v>
      </c>
      <c r="E5" s="7"/>
      <c r="F5" s="15">
        <v>25.6</v>
      </c>
      <c r="G5" s="15">
        <v>26.7</v>
      </c>
      <c r="H5" s="15">
        <v>25.4</v>
      </c>
      <c r="I5" s="15">
        <v>26.69</v>
      </c>
      <c r="J5" s="15">
        <v>25.7</v>
      </c>
      <c r="K5" s="15"/>
      <c r="L5" s="15"/>
      <c r="M5" s="15"/>
      <c r="N5" s="8">
        <f t="shared" si="0"/>
        <v>0.56115594980361783</v>
      </c>
      <c r="O5" s="4">
        <f t="shared" si="1"/>
        <v>1.3000000000000007</v>
      </c>
      <c r="P5" s="4">
        <f t="shared" si="2"/>
        <v>26.017999999999994</v>
      </c>
    </row>
    <row r="6" spans="1:16">
      <c r="A6" s="1"/>
      <c r="B6" s="1"/>
      <c r="C6" s="7" t="s">
        <v>31</v>
      </c>
      <c r="D6" s="1" t="s">
        <v>29</v>
      </c>
      <c r="E6" s="7"/>
      <c r="F6" s="15">
        <v>28.7</v>
      </c>
      <c r="G6" s="15">
        <v>29.4</v>
      </c>
      <c r="H6" s="15">
        <v>28.9</v>
      </c>
      <c r="I6" s="15">
        <v>30.4</v>
      </c>
      <c r="J6" s="15">
        <v>28.8</v>
      </c>
      <c r="K6" s="15"/>
      <c r="L6" s="15"/>
      <c r="M6" s="15"/>
      <c r="N6" s="8">
        <f t="shared" si="0"/>
        <v>0.62801273872430285</v>
      </c>
      <c r="O6" s="4">
        <f t="shared" si="1"/>
        <v>1.6999999999999993</v>
      </c>
      <c r="P6" s="4">
        <f t="shared" si="2"/>
        <v>29.240000000000002</v>
      </c>
    </row>
    <row r="7" spans="1:16">
      <c r="A7" s="1"/>
      <c r="B7" s="1"/>
      <c r="C7" s="7"/>
      <c r="D7" s="1" t="s">
        <v>30</v>
      </c>
      <c r="E7" s="7"/>
      <c r="F7" s="15">
        <v>27.1</v>
      </c>
      <c r="G7" s="15">
        <v>28.7</v>
      </c>
      <c r="H7" s="15">
        <v>27</v>
      </c>
      <c r="I7" s="15">
        <v>29.01</v>
      </c>
      <c r="J7" s="15">
        <v>27.3</v>
      </c>
      <c r="K7" s="15"/>
      <c r="L7" s="15"/>
      <c r="M7" s="15"/>
      <c r="N7" s="8">
        <f t="shared" si="0"/>
        <v>0.85459698103843074</v>
      </c>
      <c r="O7" s="4">
        <f t="shared" si="1"/>
        <v>2.0100000000000016</v>
      </c>
      <c r="P7" s="4">
        <f t="shared" si="2"/>
        <v>27.822000000000003</v>
      </c>
    </row>
    <row r="8" spans="1:16">
      <c r="A8" s="1"/>
      <c r="B8" s="1"/>
      <c r="C8" s="7" t="s">
        <v>32</v>
      </c>
      <c r="D8" s="1" t="s">
        <v>29</v>
      </c>
      <c r="E8" s="7"/>
      <c r="F8" s="15">
        <v>30.8</v>
      </c>
      <c r="G8" s="15">
        <v>31.2</v>
      </c>
      <c r="H8" s="15">
        <v>31.2</v>
      </c>
      <c r="I8" s="15">
        <v>35.5</v>
      </c>
      <c r="J8" s="15">
        <v>31.1</v>
      </c>
      <c r="K8" s="15"/>
      <c r="L8" s="15"/>
      <c r="M8" s="15"/>
      <c r="N8" s="8">
        <f t="shared" si="0"/>
        <v>1.7760630619434659</v>
      </c>
      <c r="O8" s="4">
        <f t="shared" si="1"/>
        <v>4.6999999999999993</v>
      </c>
      <c r="P8" s="4">
        <f t="shared" si="2"/>
        <v>31.959999999999997</v>
      </c>
    </row>
    <row r="9" spans="1:16">
      <c r="A9" s="1"/>
      <c r="B9" s="1"/>
      <c r="C9" s="7"/>
      <c r="D9" s="1" t="s">
        <v>30</v>
      </c>
      <c r="E9" s="7"/>
      <c r="F9" s="15">
        <v>28.8</v>
      </c>
      <c r="G9" s="15">
        <v>30.5</v>
      </c>
      <c r="H9" s="15">
        <v>28.5</v>
      </c>
      <c r="I9" s="15">
        <v>32.57</v>
      </c>
      <c r="J9" s="15">
        <v>29.1</v>
      </c>
      <c r="K9" s="15"/>
      <c r="L9" s="15"/>
      <c r="M9" s="15"/>
      <c r="N9" s="8">
        <f t="shared" si="0"/>
        <v>1.5032444910925169</v>
      </c>
      <c r="O9" s="4">
        <f t="shared" si="1"/>
        <v>4.07</v>
      </c>
      <c r="P9" s="4">
        <f t="shared" si="2"/>
        <v>29.893999999999998</v>
      </c>
    </row>
    <row r="10" spans="1:16">
      <c r="A10" s="1"/>
      <c r="B10" s="1">
        <v>2.5</v>
      </c>
      <c r="C10" s="1" t="s">
        <v>27</v>
      </c>
      <c r="D10" s="1" t="s">
        <v>29</v>
      </c>
      <c r="E10" s="1"/>
      <c r="F10" s="15">
        <v>27.5</v>
      </c>
      <c r="G10" s="15"/>
      <c r="H10" s="15">
        <v>27.5</v>
      </c>
      <c r="I10" s="15">
        <v>29.84</v>
      </c>
      <c r="J10" s="15">
        <v>27.5</v>
      </c>
      <c r="K10" s="15">
        <v>27.1</v>
      </c>
      <c r="L10" s="16"/>
      <c r="M10" s="16"/>
      <c r="N10" s="8">
        <f t="shared" si="0"/>
        <v>0.9882185992987581</v>
      </c>
      <c r="O10" s="4">
        <f t="shared" si="1"/>
        <v>2.7399999999999984</v>
      </c>
      <c r="P10" s="4">
        <f t="shared" si="2"/>
        <v>27.887999999999998</v>
      </c>
    </row>
    <row r="11" spans="1:16">
      <c r="A11" s="1"/>
      <c r="B11" s="1"/>
      <c r="C11" s="1"/>
      <c r="D11" s="1" t="s">
        <v>30</v>
      </c>
      <c r="E11" s="1"/>
      <c r="F11" s="15">
        <v>25.9</v>
      </c>
      <c r="G11" s="15"/>
      <c r="H11" s="15">
        <v>25.5</v>
      </c>
      <c r="I11" s="15">
        <v>28.39</v>
      </c>
      <c r="J11" s="15">
        <v>26.1</v>
      </c>
      <c r="K11" s="15">
        <v>26.6</v>
      </c>
      <c r="L11" s="16"/>
      <c r="M11" s="16"/>
      <c r="N11" s="8">
        <f t="shared" si="0"/>
        <v>1.0101564235305345</v>
      </c>
      <c r="O11" s="4">
        <f t="shared" si="1"/>
        <v>2.8900000000000006</v>
      </c>
      <c r="P11" s="4">
        <f t="shared" si="2"/>
        <v>26.497999999999998</v>
      </c>
    </row>
    <row r="12" spans="1:16">
      <c r="A12" s="1"/>
      <c r="B12" s="1"/>
      <c r="C12" s="7" t="s">
        <v>31</v>
      </c>
      <c r="D12" s="1" t="s">
        <v>29</v>
      </c>
      <c r="E12" s="7"/>
      <c r="F12" s="15">
        <v>29.3</v>
      </c>
      <c r="G12" s="15"/>
      <c r="H12" s="15">
        <v>29.6</v>
      </c>
      <c r="I12" s="15">
        <v>35.15</v>
      </c>
      <c r="J12" s="15">
        <v>29.6</v>
      </c>
      <c r="K12" s="15">
        <v>29.1</v>
      </c>
      <c r="L12" s="15"/>
      <c r="M12" s="15"/>
      <c r="N12" s="8">
        <f t="shared" si="0"/>
        <v>2.3078128173662602</v>
      </c>
      <c r="O12" s="4">
        <f t="shared" si="1"/>
        <v>6.0499999999999972</v>
      </c>
      <c r="P12" s="4">
        <f t="shared" si="2"/>
        <v>30.55</v>
      </c>
    </row>
    <row r="13" spans="1:16">
      <c r="A13" s="1"/>
      <c r="B13" s="1"/>
      <c r="C13" s="7"/>
      <c r="D13" s="1" t="s">
        <v>30</v>
      </c>
      <c r="E13" s="7"/>
      <c r="F13" s="15">
        <v>27.4</v>
      </c>
      <c r="G13" s="15"/>
      <c r="H13" s="15">
        <v>27.5</v>
      </c>
      <c r="I13" s="15">
        <v>32.06</v>
      </c>
      <c r="J13" s="15">
        <v>27.8</v>
      </c>
      <c r="K13" s="15">
        <v>28.6</v>
      </c>
      <c r="L13" s="15"/>
      <c r="M13" s="15"/>
      <c r="N13" s="8">
        <f t="shared" si="0"/>
        <v>1.7456047662629715</v>
      </c>
      <c r="O13" s="4">
        <f t="shared" si="1"/>
        <v>4.6600000000000037</v>
      </c>
      <c r="P13" s="4">
        <f t="shared" si="2"/>
        <v>28.672000000000004</v>
      </c>
    </row>
    <row r="14" spans="1:16">
      <c r="A14" s="1"/>
      <c r="B14" s="1"/>
      <c r="C14" s="7" t="s">
        <v>32</v>
      </c>
      <c r="D14" s="1" t="s">
        <v>29</v>
      </c>
      <c r="E14" s="7"/>
      <c r="F14" s="15">
        <v>31.6</v>
      </c>
      <c r="G14" s="15"/>
      <c r="H14" s="15">
        <v>32.6</v>
      </c>
      <c r="I14" s="15" t="s">
        <v>41</v>
      </c>
      <c r="J14" s="15">
        <v>32.299999999999997</v>
      </c>
      <c r="K14" s="15">
        <v>31.8</v>
      </c>
      <c r="L14" s="15"/>
      <c r="M14" s="15"/>
      <c r="N14" s="8">
        <f t="shared" si="0"/>
        <v>0.39607448794387101</v>
      </c>
      <c r="O14" s="4">
        <f t="shared" si="1"/>
        <v>1</v>
      </c>
      <c r="P14" s="4">
        <f t="shared" si="2"/>
        <v>32.075000000000003</v>
      </c>
    </row>
    <row r="15" spans="1:16">
      <c r="A15" s="1"/>
      <c r="B15" s="1"/>
      <c r="C15" s="7"/>
      <c r="D15" s="1" t="s">
        <v>30</v>
      </c>
      <c r="E15" s="7"/>
      <c r="F15" s="15">
        <v>29.4</v>
      </c>
      <c r="G15" s="15"/>
      <c r="H15" s="15">
        <v>29.5</v>
      </c>
      <c r="I15" s="15" t="s">
        <v>41</v>
      </c>
      <c r="J15" s="15">
        <v>29.8</v>
      </c>
      <c r="K15" s="15">
        <v>31.4</v>
      </c>
      <c r="L15" s="15"/>
      <c r="M15" s="15"/>
      <c r="N15" s="8">
        <f t="shared" si="0"/>
        <v>0.80738776309775673</v>
      </c>
      <c r="O15" s="4">
        <f t="shared" si="1"/>
        <v>2</v>
      </c>
      <c r="P15" s="4">
        <f t="shared" si="2"/>
        <v>30.024999999999999</v>
      </c>
    </row>
    <row r="16" spans="1:16">
      <c r="A16" s="1"/>
      <c r="B16" s="1">
        <v>2.8</v>
      </c>
      <c r="C16" s="1" t="s">
        <v>27</v>
      </c>
      <c r="D16" s="1" t="s">
        <v>29</v>
      </c>
      <c r="E16" s="1"/>
      <c r="F16" s="15"/>
      <c r="G16" s="15"/>
      <c r="H16" s="15">
        <v>28</v>
      </c>
      <c r="I16" s="15">
        <v>32.17</v>
      </c>
      <c r="J16" s="15"/>
      <c r="K16" s="15"/>
      <c r="L16" s="16"/>
      <c r="M16" s="16"/>
      <c r="N16" s="8">
        <f t="shared" ref="N16:N33" si="3">_xlfn.STDEV.P(F16:M16)</f>
        <v>2.0850000000000009</v>
      </c>
      <c r="O16" s="4">
        <f t="shared" ref="O16:O33" si="4">MAX(F16:M16)-MIN(F16:M16)</f>
        <v>4.1700000000000017</v>
      </c>
      <c r="P16" s="4">
        <f t="shared" ref="P16:P33" si="5">AVERAGE(F16:M16)</f>
        <v>30.085000000000001</v>
      </c>
    </row>
    <row r="17" spans="1:16">
      <c r="A17" s="1"/>
      <c r="B17" s="1"/>
      <c r="C17" s="1"/>
      <c r="D17" s="1" t="s">
        <v>30</v>
      </c>
      <c r="E17" s="1"/>
      <c r="F17" s="15"/>
      <c r="G17" s="15"/>
      <c r="H17" s="15">
        <v>25.6</v>
      </c>
      <c r="I17" s="15">
        <v>29.96</v>
      </c>
      <c r="J17" s="15"/>
      <c r="K17" s="15"/>
      <c r="L17" s="16"/>
      <c r="M17" s="16"/>
      <c r="N17" s="8">
        <f t="shared" si="3"/>
        <v>2.1799999999999997</v>
      </c>
      <c r="O17" s="4">
        <f t="shared" si="4"/>
        <v>4.3599999999999994</v>
      </c>
      <c r="P17" s="4">
        <f t="shared" si="5"/>
        <v>27.78</v>
      </c>
    </row>
    <row r="18" spans="1:16">
      <c r="A18" s="1"/>
      <c r="B18" s="1"/>
      <c r="C18" s="7" t="s">
        <v>31</v>
      </c>
      <c r="D18" s="1" t="s">
        <v>29</v>
      </c>
      <c r="E18" s="7"/>
      <c r="F18" s="15"/>
      <c r="G18" s="15"/>
      <c r="H18" s="15">
        <v>30.2</v>
      </c>
      <c r="I18" s="15" t="s">
        <v>41</v>
      </c>
      <c r="J18" s="15"/>
      <c r="K18" s="15"/>
      <c r="L18" s="15"/>
      <c r="M18" s="15"/>
      <c r="N18" s="8">
        <f t="shared" si="3"/>
        <v>0</v>
      </c>
      <c r="O18" s="4">
        <f t="shared" si="4"/>
        <v>0</v>
      </c>
      <c r="P18" s="4">
        <f t="shared" si="5"/>
        <v>30.2</v>
      </c>
    </row>
    <row r="19" spans="1:16">
      <c r="A19" s="1"/>
      <c r="B19" s="1"/>
      <c r="C19" s="7"/>
      <c r="D19" s="1" t="s">
        <v>30</v>
      </c>
      <c r="E19" s="7"/>
      <c r="F19" s="15"/>
      <c r="G19" s="15"/>
      <c r="H19" s="15">
        <v>27.6</v>
      </c>
      <c r="I19" s="15">
        <v>36.78</v>
      </c>
      <c r="J19" s="15"/>
      <c r="K19" s="15"/>
      <c r="L19" s="15"/>
      <c r="M19" s="15"/>
      <c r="N19" s="8">
        <f t="shared" si="3"/>
        <v>4.5900000000000203</v>
      </c>
      <c r="O19" s="4">
        <f t="shared" si="4"/>
        <v>9.18</v>
      </c>
      <c r="P19" s="4">
        <f t="shared" si="5"/>
        <v>32.19</v>
      </c>
    </row>
    <row r="20" spans="1:16">
      <c r="A20" s="1"/>
      <c r="B20" s="1"/>
      <c r="C20" s="7" t="s">
        <v>32</v>
      </c>
      <c r="D20" s="1" t="s">
        <v>29</v>
      </c>
      <c r="E20" s="7"/>
      <c r="F20" s="15"/>
      <c r="G20" s="15"/>
      <c r="H20" s="15">
        <v>33.9</v>
      </c>
      <c r="I20" s="15" t="s">
        <v>41</v>
      </c>
      <c r="J20" s="15"/>
      <c r="K20" s="15"/>
      <c r="L20" s="15"/>
      <c r="M20" s="15"/>
      <c r="N20" s="8">
        <f t="shared" si="3"/>
        <v>0</v>
      </c>
      <c r="O20" s="4">
        <f t="shared" si="4"/>
        <v>0</v>
      </c>
      <c r="P20" s="4">
        <f t="shared" si="5"/>
        <v>33.9</v>
      </c>
    </row>
    <row r="21" spans="1:16">
      <c r="A21" s="1"/>
      <c r="B21" s="1"/>
      <c r="C21" s="7"/>
      <c r="D21" s="1" t="s">
        <v>30</v>
      </c>
      <c r="E21" s="7"/>
      <c r="F21" s="15"/>
      <c r="G21" s="15"/>
      <c r="H21" s="15">
        <v>29.9</v>
      </c>
      <c r="I21" s="15" t="s">
        <v>41</v>
      </c>
      <c r="J21" s="15"/>
      <c r="K21" s="15"/>
      <c r="L21" s="15"/>
      <c r="M21" s="15"/>
      <c r="N21" s="8">
        <f t="shared" si="3"/>
        <v>0</v>
      </c>
      <c r="O21" s="4">
        <f t="shared" si="4"/>
        <v>0</v>
      </c>
      <c r="P21" s="4">
        <f t="shared" si="5"/>
        <v>29.9</v>
      </c>
    </row>
    <row r="22" spans="1:16">
      <c r="A22" s="1" t="s">
        <v>36</v>
      </c>
      <c r="B22" s="1">
        <v>2</v>
      </c>
      <c r="C22" s="1" t="s">
        <v>27</v>
      </c>
      <c r="D22" s="1" t="s">
        <v>29</v>
      </c>
      <c r="E22" s="7"/>
      <c r="F22" s="15">
        <v>23.1</v>
      </c>
      <c r="G22" s="15">
        <v>23.1</v>
      </c>
      <c r="H22" s="15">
        <v>23.1</v>
      </c>
      <c r="I22" s="15">
        <v>22.95</v>
      </c>
      <c r="J22" s="15">
        <v>23.6</v>
      </c>
      <c r="K22" s="15"/>
      <c r="L22" s="15"/>
      <c r="M22" s="15"/>
      <c r="N22" s="8">
        <f t="shared" si="3"/>
        <v>0.22271057451320128</v>
      </c>
      <c r="O22" s="4">
        <f t="shared" si="4"/>
        <v>0.65000000000000213</v>
      </c>
      <c r="P22" s="4">
        <f t="shared" si="5"/>
        <v>23.170000000000005</v>
      </c>
    </row>
    <row r="23" spans="1:16">
      <c r="A23" s="1"/>
      <c r="B23" s="1"/>
      <c r="C23" s="1"/>
      <c r="D23" s="1" t="s">
        <v>30</v>
      </c>
      <c r="E23" s="7"/>
      <c r="F23" s="15">
        <v>22.5</v>
      </c>
      <c r="G23" s="15">
        <v>22.8</v>
      </c>
      <c r="H23" s="15">
        <v>22.5</v>
      </c>
      <c r="I23" s="15">
        <v>22.77</v>
      </c>
      <c r="J23" s="15">
        <v>22.8</v>
      </c>
      <c r="K23" s="15"/>
      <c r="L23" s="15"/>
      <c r="M23" s="15"/>
      <c r="N23" s="8">
        <f t="shared" si="3"/>
        <v>0.1424921050444552</v>
      </c>
      <c r="O23" s="4">
        <f t="shared" si="4"/>
        <v>0.30000000000000071</v>
      </c>
      <c r="P23" s="4">
        <f t="shared" si="5"/>
        <v>22.673999999999999</v>
      </c>
    </row>
    <row r="24" spans="1:16">
      <c r="A24" s="1"/>
      <c r="B24" s="1"/>
      <c r="C24" s="7" t="s">
        <v>31</v>
      </c>
      <c r="D24" s="1" t="s">
        <v>29</v>
      </c>
      <c r="E24" s="7"/>
      <c r="F24" s="15">
        <v>24.6</v>
      </c>
      <c r="G24" s="15">
        <v>25.1</v>
      </c>
      <c r="H24" s="15">
        <v>24.6</v>
      </c>
      <c r="I24" s="15">
        <v>24.83</v>
      </c>
      <c r="J24" s="15">
        <v>25.2</v>
      </c>
      <c r="K24" s="15"/>
      <c r="L24" s="15"/>
      <c r="M24" s="15"/>
      <c r="N24" s="8">
        <f t="shared" si="3"/>
        <v>0.2486443242867204</v>
      </c>
      <c r="O24" s="4">
        <f t="shared" si="4"/>
        <v>0.59999999999999787</v>
      </c>
      <c r="P24" s="4">
        <f t="shared" si="5"/>
        <v>24.866000000000003</v>
      </c>
    </row>
    <row r="25" spans="1:16">
      <c r="A25" s="1"/>
      <c r="B25" s="1"/>
      <c r="C25" s="7"/>
      <c r="D25" s="1" t="s">
        <v>30</v>
      </c>
      <c r="E25" s="7"/>
      <c r="F25" s="15">
        <v>24</v>
      </c>
      <c r="G25" s="15">
        <v>24.7</v>
      </c>
      <c r="H25" s="15">
        <v>23.9</v>
      </c>
      <c r="I25" s="15">
        <v>24.62</v>
      </c>
      <c r="J25" s="15">
        <v>24.3</v>
      </c>
      <c r="K25" s="15"/>
      <c r="L25" s="15"/>
      <c r="M25" s="15"/>
      <c r="N25" s="8">
        <f t="shared" si="3"/>
        <v>0.3200999843798813</v>
      </c>
      <c r="O25" s="4">
        <f t="shared" si="4"/>
        <v>0.80000000000000071</v>
      </c>
      <c r="P25" s="4">
        <f t="shared" si="5"/>
        <v>24.303999999999998</v>
      </c>
    </row>
    <row r="26" spans="1:16">
      <c r="A26" s="1"/>
      <c r="B26" s="1"/>
      <c r="C26" s="7" t="s">
        <v>32</v>
      </c>
      <c r="D26" s="1" t="s">
        <v>29</v>
      </c>
      <c r="E26" s="7"/>
      <c r="F26" s="15">
        <v>26.4</v>
      </c>
      <c r="G26" s="15">
        <v>26.9</v>
      </c>
      <c r="H26" s="15">
        <v>26.8</v>
      </c>
      <c r="I26" s="15">
        <v>27.54</v>
      </c>
      <c r="J26" s="15">
        <v>27.3</v>
      </c>
      <c r="K26" s="15"/>
      <c r="L26" s="15"/>
      <c r="M26" s="15"/>
      <c r="N26" s="8">
        <f t="shared" si="3"/>
        <v>0.39771346469537622</v>
      </c>
      <c r="O26" s="4">
        <f t="shared" si="4"/>
        <v>1.1400000000000006</v>
      </c>
      <c r="P26" s="4">
        <f t="shared" si="5"/>
        <v>26.988</v>
      </c>
    </row>
    <row r="27" spans="1:16">
      <c r="A27" s="1"/>
      <c r="B27" s="1"/>
      <c r="C27" s="7"/>
      <c r="D27" s="1" t="s">
        <v>30</v>
      </c>
      <c r="E27" s="7"/>
      <c r="F27" s="15">
        <v>25.7</v>
      </c>
      <c r="G27" s="15">
        <v>26.4</v>
      </c>
      <c r="H27" s="15">
        <v>25.6</v>
      </c>
      <c r="I27" s="15">
        <v>27.18</v>
      </c>
      <c r="J27" s="15">
        <v>26.1</v>
      </c>
      <c r="K27" s="15"/>
      <c r="L27" s="15"/>
      <c r="M27" s="15"/>
      <c r="N27" s="8">
        <f t="shared" si="3"/>
        <v>0.56926619432388526</v>
      </c>
      <c r="O27" s="4">
        <f t="shared" si="4"/>
        <v>1.5799999999999983</v>
      </c>
      <c r="P27" s="4">
        <f t="shared" si="5"/>
        <v>26.195999999999998</v>
      </c>
    </row>
    <row r="28" spans="1:16">
      <c r="A28" s="1"/>
      <c r="B28" s="1">
        <v>2.5</v>
      </c>
      <c r="C28" s="1" t="s">
        <v>27</v>
      </c>
      <c r="D28" s="1" t="s">
        <v>29</v>
      </c>
      <c r="E28" s="1"/>
      <c r="F28" s="15">
        <v>23.4</v>
      </c>
      <c r="G28" s="15"/>
      <c r="H28" s="15">
        <v>23.6</v>
      </c>
      <c r="I28" s="15">
        <v>23.98</v>
      </c>
      <c r="J28" s="15">
        <v>24</v>
      </c>
      <c r="K28" s="15">
        <v>23.6</v>
      </c>
      <c r="L28" s="16"/>
      <c r="M28" s="16"/>
      <c r="N28" s="8">
        <f t="shared" si="3"/>
        <v>0.23542302351299479</v>
      </c>
      <c r="O28" s="4">
        <f t="shared" si="4"/>
        <v>0.60000000000000142</v>
      </c>
      <c r="P28" s="4">
        <f t="shared" si="5"/>
        <v>23.716000000000001</v>
      </c>
    </row>
    <row r="29" spans="1:16">
      <c r="A29" s="1"/>
      <c r="B29" s="1"/>
      <c r="C29" s="1"/>
      <c r="D29" s="1" t="s">
        <v>30</v>
      </c>
      <c r="E29" s="1"/>
      <c r="F29" s="15">
        <v>22.7</v>
      </c>
      <c r="G29" s="15"/>
      <c r="H29" s="15">
        <v>22.7</v>
      </c>
      <c r="I29" s="15">
        <v>23.78</v>
      </c>
      <c r="J29" s="15">
        <v>23.2</v>
      </c>
      <c r="K29" s="15">
        <v>23.4</v>
      </c>
      <c r="L29" s="16"/>
      <c r="M29" s="16"/>
      <c r="N29" s="8">
        <f t="shared" si="3"/>
        <v>0.41634600994845666</v>
      </c>
      <c r="O29" s="4">
        <f t="shared" si="4"/>
        <v>1.0800000000000018</v>
      </c>
      <c r="P29" s="4">
        <f t="shared" si="5"/>
        <v>23.155999999999999</v>
      </c>
    </row>
    <row r="30" spans="1:16">
      <c r="A30" s="1"/>
      <c r="B30" s="1"/>
      <c r="C30" s="7" t="s">
        <v>31</v>
      </c>
      <c r="D30" s="1" t="s">
        <v>29</v>
      </c>
      <c r="E30" s="7"/>
      <c r="F30" s="15">
        <v>25</v>
      </c>
      <c r="G30" s="15"/>
      <c r="H30" s="15">
        <v>25.1</v>
      </c>
      <c r="I30" s="15">
        <v>26.58</v>
      </c>
      <c r="J30" s="15">
        <v>25.8</v>
      </c>
      <c r="K30" s="15">
        <v>25.4</v>
      </c>
      <c r="L30" s="15"/>
      <c r="M30" s="15"/>
      <c r="N30" s="8">
        <f t="shared" si="3"/>
        <v>0.57402438972573211</v>
      </c>
      <c r="O30" s="4">
        <f t="shared" si="4"/>
        <v>1.5799999999999983</v>
      </c>
      <c r="P30" s="4">
        <f t="shared" si="5"/>
        <v>25.576000000000001</v>
      </c>
    </row>
    <row r="31" spans="1:16">
      <c r="A31" s="1"/>
      <c r="B31" s="1"/>
      <c r="C31" s="7"/>
      <c r="D31" s="1" t="s">
        <v>30</v>
      </c>
      <c r="E31" s="7"/>
      <c r="F31" s="15">
        <v>24.3</v>
      </c>
      <c r="G31" s="15"/>
      <c r="H31" s="15">
        <v>24.3</v>
      </c>
      <c r="I31" s="15">
        <v>26.31</v>
      </c>
      <c r="J31" s="15">
        <v>24.8</v>
      </c>
      <c r="K31" s="15">
        <v>25</v>
      </c>
      <c r="L31" s="15"/>
      <c r="M31" s="15"/>
      <c r="N31" s="8">
        <f t="shared" si="3"/>
        <v>0.73746593141649519</v>
      </c>
      <c r="O31" s="4">
        <f t="shared" si="4"/>
        <v>2.009999999999998</v>
      </c>
      <c r="P31" s="4">
        <f t="shared" si="5"/>
        <v>24.942</v>
      </c>
    </row>
    <row r="32" spans="1:16">
      <c r="A32" s="1"/>
      <c r="B32" s="1"/>
      <c r="C32" s="7" t="s">
        <v>32</v>
      </c>
      <c r="D32" s="1" t="s">
        <v>29</v>
      </c>
      <c r="E32" s="7"/>
      <c r="F32" s="15">
        <v>27.1</v>
      </c>
      <c r="G32" s="15"/>
      <c r="H32" s="15">
        <v>27.5</v>
      </c>
      <c r="I32" s="15">
        <v>31.27</v>
      </c>
      <c r="J32" s="15">
        <v>28.2</v>
      </c>
      <c r="K32" s="15">
        <v>27.9</v>
      </c>
      <c r="L32" s="15"/>
      <c r="M32" s="15"/>
      <c r="N32" s="8">
        <f t="shared" si="3"/>
        <v>1.4850400667995458</v>
      </c>
      <c r="O32" s="4">
        <f t="shared" si="4"/>
        <v>4.1699999999999982</v>
      </c>
      <c r="P32" s="4">
        <f t="shared" si="5"/>
        <v>28.393999999999998</v>
      </c>
    </row>
    <row r="33" spans="1:16">
      <c r="A33" s="1"/>
      <c r="B33" s="1"/>
      <c r="C33" s="7"/>
      <c r="D33" s="1" t="s">
        <v>30</v>
      </c>
      <c r="E33" s="7"/>
      <c r="F33" s="15">
        <v>26.2</v>
      </c>
      <c r="G33" s="15"/>
      <c r="H33" s="15">
        <v>26.2</v>
      </c>
      <c r="I33" s="15">
        <v>30.55</v>
      </c>
      <c r="J33" s="15">
        <v>26.9</v>
      </c>
      <c r="K33" s="15">
        <v>27.4</v>
      </c>
      <c r="L33" s="15"/>
      <c r="M33" s="15"/>
      <c r="N33" s="8">
        <f t="shared" si="3"/>
        <v>1.6149303390549083</v>
      </c>
      <c r="O33" s="4">
        <f t="shared" si="4"/>
        <v>4.3500000000000014</v>
      </c>
      <c r="P33" s="4">
        <f t="shared" si="5"/>
        <v>27.45</v>
      </c>
    </row>
    <row r="34" spans="1:16">
      <c r="A34" s="1"/>
      <c r="B34" s="1">
        <v>2.8</v>
      </c>
      <c r="C34" s="1" t="s">
        <v>27</v>
      </c>
      <c r="D34" s="1" t="s">
        <v>29</v>
      </c>
      <c r="E34" s="1"/>
      <c r="F34" s="15"/>
      <c r="G34" s="15"/>
      <c r="H34" s="15">
        <v>23.9</v>
      </c>
      <c r="I34" s="15">
        <v>24.89</v>
      </c>
      <c r="J34" s="15"/>
      <c r="K34" s="15"/>
      <c r="L34" s="16"/>
      <c r="M34" s="16"/>
      <c r="N34" s="8">
        <f t="shared" ref="N34:N39" si="6">_xlfn.STDEV.P(F34:M34)</f>
        <v>0.49500000000000099</v>
      </c>
      <c r="O34" s="4">
        <f t="shared" ref="O34:O39" si="7">MAX(F34:M34)-MIN(F34:M34)</f>
        <v>0.99000000000000199</v>
      </c>
      <c r="P34" s="4">
        <f t="shared" ref="P34:P39" si="8">AVERAGE(F34:M34)</f>
        <v>24.395</v>
      </c>
    </row>
    <row r="35" spans="1:16">
      <c r="A35" s="1"/>
      <c r="B35" s="1"/>
      <c r="C35" s="1"/>
      <c r="D35" s="1" t="s">
        <v>30</v>
      </c>
      <c r="E35" s="1"/>
      <c r="F35" s="15"/>
      <c r="G35" s="15"/>
      <c r="H35" s="15">
        <v>23</v>
      </c>
      <c r="I35" s="15">
        <v>24.67</v>
      </c>
      <c r="J35" s="15"/>
      <c r="K35" s="15"/>
      <c r="L35" s="16"/>
      <c r="M35" s="16"/>
      <c r="N35" s="8">
        <f t="shared" si="6"/>
        <v>0.83500000000000085</v>
      </c>
      <c r="O35" s="4">
        <f t="shared" si="7"/>
        <v>1.6700000000000017</v>
      </c>
      <c r="P35" s="4">
        <f t="shared" si="8"/>
        <v>23.835000000000001</v>
      </c>
    </row>
    <row r="36" spans="1:16">
      <c r="A36" s="1"/>
      <c r="B36" s="1"/>
      <c r="C36" s="7" t="s">
        <v>31</v>
      </c>
      <c r="D36" s="1" t="s">
        <v>29</v>
      </c>
      <c r="E36" s="7"/>
      <c r="F36" s="15"/>
      <c r="G36" s="15"/>
      <c r="H36" s="15">
        <v>25.6</v>
      </c>
      <c r="I36" s="15">
        <v>28.37</v>
      </c>
      <c r="J36" s="15"/>
      <c r="K36" s="15"/>
      <c r="L36" s="15"/>
      <c r="M36" s="15"/>
      <c r="N36" s="8">
        <f t="shared" si="6"/>
        <v>1.3849999999999998</v>
      </c>
      <c r="O36" s="4">
        <f t="shared" si="7"/>
        <v>2.7699999999999996</v>
      </c>
      <c r="P36" s="4">
        <f t="shared" si="8"/>
        <v>26.984999999999999</v>
      </c>
    </row>
    <row r="37" spans="1:16">
      <c r="A37" s="1"/>
      <c r="B37" s="1"/>
      <c r="C37" s="7"/>
      <c r="D37" s="1" t="s">
        <v>30</v>
      </c>
      <c r="E37" s="7"/>
      <c r="F37" s="15"/>
      <c r="G37" s="15"/>
      <c r="H37" s="15">
        <v>24.6</v>
      </c>
      <c r="I37" s="15">
        <v>27.98</v>
      </c>
      <c r="J37" s="15"/>
      <c r="K37" s="15"/>
      <c r="L37" s="15"/>
      <c r="M37" s="15"/>
      <c r="N37" s="8">
        <f t="shared" si="6"/>
        <v>1.6899999999999997</v>
      </c>
      <c r="O37" s="4">
        <f t="shared" si="7"/>
        <v>3.379999999999999</v>
      </c>
      <c r="P37" s="4">
        <f t="shared" si="8"/>
        <v>26.29</v>
      </c>
    </row>
    <row r="38" spans="1:16">
      <c r="A38" s="1"/>
      <c r="B38" s="1"/>
      <c r="C38" s="7" t="s">
        <v>32</v>
      </c>
      <c r="D38" s="1" t="s">
        <v>29</v>
      </c>
      <c r="E38" s="7"/>
      <c r="F38" s="15"/>
      <c r="G38" s="15"/>
      <c r="H38" s="15">
        <v>28.1</v>
      </c>
      <c r="I38" s="15" t="s">
        <v>41</v>
      </c>
      <c r="J38" s="15"/>
      <c r="K38" s="15"/>
      <c r="L38" s="15"/>
      <c r="M38" s="15"/>
      <c r="N38" s="8">
        <f t="shared" si="6"/>
        <v>0</v>
      </c>
      <c r="O38" s="4">
        <f t="shared" si="7"/>
        <v>0</v>
      </c>
      <c r="P38" s="4">
        <f t="shared" si="8"/>
        <v>28.1</v>
      </c>
    </row>
    <row r="39" spans="1:16">
      <c r="A39" s="1"/>
      <c r="B39" s="1"/>
      <c r="C39" s="7"/>
      <c r="D39" s="1" t="s">
        <v>30</v>
      </c>
      <c r="E39" s="7"/>
      <c r="F39" s="15"/>
      <c r="G39" s="15"/>
      <c r="H39" s="15">
        <v>26.8</v>
      </c>
      <c r="I39" s="15">
        <v>36.51</v>
      </c>
      <c r="J39" s="15"/>
      <c r="K39" s="15"/>
      <c r="L39" s="15"/>
      <c r="M39" s="15"/>
      <c r="N39" s="8">
        <f t="shared" si="6"/>
        <v>4.8549999999999729</v>
      </c>
      <c r="O39" s="4">
        <f t="shared" si="7"/>
        <v>9.7099999999999973</v>
      </c>
      <c r="P39" s="4">
        <f t="shared" si="8"/>
        <v>31.655000000000001</v>
      </c>
    </row>
  </sheetData>
  <phoneticPr fontId="2" type="noConversion"/>
  <conditionalFormatting sqref="O4:O15">
    <cfRule type="cellIs" dxfId="7" priority="4" operator="greaterThan">
      <formula>2.5</formula>
    </cfRule>
  </conditionalFormatting>
  <conditionalFormatting sqref="O16:O21">
    <cfRule type="cellIs" dxfId="6" priority="3" operator="greaterThan">
      <formula>2.5</formula>
    </cfRule>
  </conditionalFormatting>
  <conditionalFormatting sqref="O22:O33">
    <cfRule type="cellIs" dxfId="5" priority="2" operator="greaterThan">
      <formula>2.5</formula>
    </cfRule>
  </conditionalFormatting>
  <conditionalFormatting sqref="O34:O39">
    <cfRule type="cellIs" dxfId="4" priority="1" operator="greaterThan">
      <formula>2.5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47F7B7-AC17-47E3-9A37-7C81092D741E}">
  <dimension ref="A1:P39"/>
  <sheetViews>
    <sheetView zoomScaleNormal="100" workbookViewId="0"/>
  </sheetViews>
  <sheetFormatPr defaultColWidth="8.6640625" defaultRowHeight="14.4"/>
  <cols>
    <col min="1" max="2" width="15" customWidth="1"/>
    <col min="3" max="5" width="15.33203125" customWidth="1"/>
    <col min="6" max="19" width="12.6640625" customWidth="1"/>
  </cols>
  <sheetData>
    <row r="1" spans="1:16">
      <c r="B1" s="5" t="s">
        <v>13</v>
      </c>
      <c r="C1" s="5"/>
      <c r="D1" s="5"/>
      <c r="E1" s="5"/>
    </row>
    <row r="2" spans="1:16" ht="28.8">
      <c r="A2" s="1"/>
      <c r="B2" s="1"/>
      <c r="C2" s="1"/>
      <c r="D2" s="1"/>
      <c r="E2" s="1" t="s">
        <v>8</v>
      </c>
      <c r="F2" s="12" t="s">
        <v>7</v>
      </c>
      <c r="G2" s="12" t="s">
        <v>18</v>
      </c>
      <c r="H2" s="12" t="s">
        <v>38</v>
      </c>
      <c r="I2" s="12" t="s">
        <v>16</v>
      </c>
      <c r="J2" s="3" t="s">
        <v>17</v>
      </c>
      <c r="K2" s="3" t="s">
        <v>19</v>
      </c>
      <c r="L2" s="3" t="s">
        <v>14</v>
      </c>
      <c r="M2" s="3" t="s">
        <v>15</v>
      </c>
      <c r="N2" s="2" t="s">
        <v>10</v>
      </c>
      <c r="O2" s="2" t="s">
        <v>11</v>
      </c>
      <c r="P2" s="2" t="s">
        <v>12</v>
      </c>
    </row>
    <row r="3" spans="1:16" ht="28.8">
      <c r="A3" s="3" t="s">
        <v>34</v>
      </c>
      <c r="B3" s="3" t="s">
        <v>37</v>
      </c>
      <c r="C3" s="1" t="s">
        <v>28</v>
      </c>
      <c r="D3" s="1" t="s">
        <v>26</v>
      </c>
      <c r="E3" s="1" t="s">
        <v>9</v>
      </c>
      <c r="F3" s="12"/>
      <c r="G3" s="12" t="s">
        <v>33</v>
      </c>
      <c r="H3" s="12"/>
      <c r="I3" s="12" t="s">
        <v>40</v>
      </c>
      <c r="J3" s="12" t="s">
        <v>43</v>
      </c>
      <c r="K3" s="12" t="s">
        <v>44</v>
      </c>
      <c r="L3" s="3"/>
      <c r="M3" s="3"/>
      <c r="N3" s="10"/>
      <c r="O3" s="2"/>
      <c r="P3" s="2"/>
    </row>
    <row r="4" spans="1:16">
      <c r="A4" s="1" t="s">
        <v>35</v>
      </c>
      <c r="B4" s="1">
        <v>2</v>
      </c>
      <c r="C4" s="1" t="s">
        <v>27</v>
      </c>
      <c r="D4" s="1" t="s">
        <v>29</v>
      </c>
      <c r="E4" s="7"/>
      <c r="F4" s="7"/>
      <c r="G4" s="7">
        <v>27.9</v>
      </c>
      <c r="H4" s="7"/>
      <c r="I4" s="14">
        <v>27.63</v>
      </c>
      <c r="J4" s="7">
        <v>27.7</v>
      </c>
      <c r="K4" s="7"/>
      <c r="L4" s="7"/>
      <c r="M4" s="7"/>
      <c r="N4" s="8">
        <f t="shared" ref="N4:N39" si="0">_xlfn.STDEV.P(F4:M4)</f>
        <v>0.11440668201153653</v>
      </c>
      <c r="O4" s="4">
        <f t="shared" ref="O4:O39" si="1">MAX(F4:M4)-MIN(F4:M4)</f>
        <v>0.26999999999999957</v>
      </c>
      <c r="P4" s="4">
        <f t="shared" ref="P4:P39" si="2">AVERAGE(F4:M4)</f>
        <v>27.743333333333336</v>
      </c>
    </row>
    <row r="5" spans="1:16">
      <c r="A5" s="1"/>
      <c r="B5" s="1"/>
      <c r="C5" s="1"/>
      <c r="D5" s="1" t="s">
        <v>30</v>
      </c>
      <c r="E5" s="7"/>
      <c r="F5" s="7"/>
      <c r="G5" s="7">
        <v>27.4</v>
      </c>
      <c r="H5" s="7"/>
      <c r="I5" s="14">
        <v>26.67</v>
      </c>
      <c r="J5" s="7">
        <v>25.7</v>
      </c>
      <c r="K5" s="7"/>
      <c r="L5" s="7"/>
      <c r="M5" s="7"/>
      <c r="N5" s="8">
        <f t="shared" si="0"/>
        <v>0.69632367952459173</v>
      </c>
      <c r="O5" s="4">
        <f t="shared" si="1"/>
        <v>1.6999999999999993</v>
      </c>
      <c r="P5" s="4">
        <f t="shared" si="2"/>
        <v>26.59</v>
      </c>
    </row>
    <row r="6" spans="1:16">
      <c r="A6" s="1"/>
      <c r="B6" s="1"/>
      <c r="C6" s="7" t="s">
        <v>31</v>
      </c>
      <c r="D6" s="1" t="s">
        <v>29</v>
      </c>
      <c r="E6" s="7"/>
      <c r="F6" s="7"/>
      <c r="G6" s="7">
        <v>29.5</v>
      </c>
      <c r="H6" s="7"/>
      <c r="I6" s="14">
        <v>30</v>
      </c>
      <c r="J6" s="7">
        <v>29.5</v>
      </c>
      <c r="K6" s="7"/>
      <c r="L6" s="7"/>
      <c r="M6" s="7"/>
      <c r="N6" s="8">
        <f t="shared" si="0"/>
        <v>0.23570226039551584</v>
      </c>
      <c r="O6" s="4">
        <f t="shared" si="1"/>
        <v>0.5</v>
      </c>
      <c r="P6" s="4">
        <f t="shared" si="2"/>
        <v>29.666666666666668</v>
      </c>
    </row>
    <row r="7" spans="1:16">
      <c r="A7" s="1"/>
      <c r="B7" s="1"/>
      <c r="C7" s="7"/>
      <c r="D7" s="1" t="s">
        <v>30</v>
      </c>
      <c r="E7" s="7"/>
      <c r="F7" s="7"/>
      <c r="G7" s="7">
        <v>29</v>
      </c>
      <c r="H7" s="7"/>
      <c r="I7" s="14">
        <v>28.66</v>
      </c>
      <c r="J7" s="7">
        <v>27.1</v>
      </c>
      <c r="K7" s="7"/>
      <c r="L7" s="7"/>
      <c r="M7" s="7"/>
      <c r="N7" s="8">
        <f t="shared" si="0"/>
        <v>0.82725785312413591</v>
      </c>
      <c r="O7" s="4">
        <f t="shared" si="1"/>
        <v>1.8999999999999986</v>
      </c>
      <c r="P7" s="4">
        <f t="shared" si="2"/>
        <v>28.25333333333333</v>
      </c>
    </row>
    <row r="8" spans="1:16">
      <c r="A8" s="1"/>
      <c r="B8" s="1"/>
      <c r="C8" s="7" t="s">
        <v>32</v>
      </c>
      <c r="D8" s="1" t="s">
        <v>29</v>
      </c>
      <c r="E8" s="7"/>
      <c r="F8" s="7"/>
      <c r="G8" s="7">
        <v>32.299999999999997</v>
      </c>
      <c r="H8" s="7"/>
      <c r="I8" s="14">
        <v>34.07</v>
      </c>
      <c r="J8" s="7">
        <v>31.9</v>
      </c>
      <c r="K8" s="7"/>
      <c r="L8" s="7"/>
      <c r="M8" s="7"/>
      <c r="N8" s="8">
        <f t="shared" si="0"/>
        <v>0.94291510163369996</v>
      </c>
      <c r="O8" s="4">
        <f t="shared" si="1"/>
        <v>2.1700000000000017</v>
      </c>
      <c r="P8" s="4">
        <f t="shared" si="2"/>
        <v>32.756666666666668</v>
      </c>
    </row>
    <row r="9" spans="1:16">
      <c r="A9" s="1"/>
      <c r="B9" s="1"/>
      <c r="C9" s="7"/>
      <c r="D9" s="1" t="s">
        <v>30</v>
      </c>
      <c r="E9" s="7"/>
      <c r="F9" s="7"/>
      <c r="G9" s="7">
        <v>31.4</v>
      </c>
      <c r="H9" s="7"/>
      <c r="I9" s="14">
        <v>31.86</v>
      </c>
      <c r="J9" s="7">
        <v>28.9</v>
      </c>
      <c r="K9" s="7"/>
      <c r="L9" s="7"/>
      <c r="M9" s="7"/>
      <c r="N9" s="8">
        <f t="shared" si="0"/>
        <v>1.3005639802280653</v>
      </c>
      <c r="O9" s="4">
        <f t="shared" si="1"/>
        <v>2.9600000000000009</v>
      </c>
      <c r="P9" s="4">
        <f t="shared" si="2"/>
        <v>30.72</v>
      </c>
    </row>
    <row r="10" spans="1:16">
      <c r="A10" s="1"/>
      <c r="B10" s="1">
        <v>2.5</v>
      </c>
      <c r="C10" s="1" t="s">
        <v>27</v>
      </c>
      <c r="D10" s="1" t="s">
        <v>29</v>
      </c>
      <c r="E10" s="1"/>
      <c r="F10" s="7"/>
      <c r="G10" s="7"/>
      <c r="H10" s="7"/>
      <c r="I10" s="14">
        <v>29.65</v>
      </c>
      <c r="J10" s="7">
        <v>28.3</v>
      </c>
      <c r="K10" s="7">
        <v>27.3</v>
      </c>
      <c r="L10" s="1"/>
      <c r="M10" s="1"/>
      <c r="N10" s="8">
        <f t="shared" si="0"/>
        <v>0.96292378837695169</v>
      </c>
      <c r="O10" s="4">
        <f t="shared" si="1"/>
        <v>2.3499999999999979</v>
      </c>
      <c r="P10" s="4">
        <f t="shared" si="2"/>
        <v>28.416666666666668</v>
      </c>
    </row>
    <row r="11" spans="1:16">
      <c r="A11" s="1"/>
      <c r="B11" s="1"/>
      <c r="C11" s="1"/>
      <c r="D11" s="1" t="s">
        <v>30</v>
      </c>
      <c r="E11" s="1"/>
      <c r="F11" s="7"/>
      <c r="G11" s="7"/>
      <c r="H11" s="7"/>
      <c r="I11" s="14">
        <v>28.31</v>
      </c>
      <c r="J11" s="7">
        <v>26</v>
      </c>
      <c r="K11" s="7">
        <v>26.9</v>
      </c>
      <c r="L11" s="1"/>
      <c r="M11" s="1"/>
      <c r="N11" s="8">
        <f t="shared" si="0"/>
        <v>0.95068396431201008</v>
      </c>
      <c r="O11" s="4">
        <f t="shared" si="1"/>
        <v>2.3099999999999987</v>
      </c>
      <c r="P11" s="4">
        <f t="shared" si="2"/>
        <v>27.070000000000004</v>
      </c>
    </row>
    <row r="12" spans="1:16">
      <c r="A12" s="1"/>
      <c r="B12" s="1"/>
      <c r="C12" s="7" t="s">
        <v>31</v>
      </c>
      <c r="D12" s="1" t="s">
        <v>29</v>
      </c>
      <c r="E12" s="7"/>
      <c r="F12" s="7"/>
      <c r="G12" s="7"/>
      <c r="H12" s="7"/>
      <c r="I12" s="14">
        <v>34.340000000000003</v>
      </c>
      <c r="J12" s="7">
        <v>30.4</v>
      </c>
      <c r="K12" s="7">
        <v>29.3</v>
      </c>
      <c r="L12" s="7"/>
      <c r="M12" s="7"/>
      <c r="N12" s="8">
        <f t="shared" si="0"/>
        <v>2.1637210746510038</v>
      </c>
      <c r="O12" s="4">
        <f t="shared" si="1"/>
        <v>5.0400000000000027</v>
      </c>
      <c r="P12" s="4">
        <f t="shared" si="2"/>
        <v>31.346666666666668</v>
      </c>
    </row>
    <row r="13" spans="1:16">
      <c r="A13" s="1"/>
      <c r="B13" s="1"/>
      <c r="C13" s="7"/>
      <c r="D13" s="1" t="s">
        <v>30</v>
      </c>
      <c r="E13" s="7"/>
      <c r="F13" s="7"/>
      <c r="G13" s="7"/>
      <c r="H13" s="7"/>
      <c r="I13" s="14">
        <v>31.7</v>
      </c>
      <c r="J13" s="7">
        <v>27.6</v>
      </c>
      <c r="K13" s="7">
        <v>28.8</v>
      </c>
      <c r="L13" s="7"/>
      <c r="M13" s="7"/>
      <c r="N13" s="8">
        <f t="shared" si="0"/>
        <v>1.7211107524567439</v>
      </c>
      <c r="O13" s="4">
        <f t="shared" si="1"/>
        <v>4.0999999999999979</v>
      </c>
      <c r="P13" s="4">
        <f t="shared" si="2"/>
        <v>29.366666666666664</v>
      </c>
    </row>
    <row r="14" spans="1:16">
      <c r="A14" s="1"/>
      <c r="B14" s="1"/>
      <c r="C14" s="7" t="s">
        <v>32</v>
      </c>
      <c r="D14" s="1" t="s">
        <v>29</v>
      </c>
      <c r="E14" s="7"/>
      <c r="F14" s="7"/>
      <c r="G14" s="7"/>
      <c r="H14" s="7"/>
      <c r="I14" s="14" t="s">
        <v>41</v>
      </c>
      <c r="J14" s="7">
        <v>31.1</v>
      </c>
      <c r="K14" s="7">
        <v>32</v>
      </c>
      <c r="L14" s="7"/>
      <c r="M14" s="7"/>
      <c r="N14" s="8">
        <f t="shared" si="0"/>
        <v>0.44999999999999929</v>
      </c>
      <c r="O14" s="4">
        <f t="shared" si="1"/>
        <v>0.89999999999999858</v>
      </c>
      <c r="P14" s="4">
        <f t="shared" si="2"/>
        <v>31.55</v>
      </c>
    </row>
    <row r="15" spans="1:16">
      <c r="A15" s="1"/>
      <c r="B15" s="1"/>
      <c r="C15" s="7"/>
      <c r="D15" s="1" t="s">
        <v>30</v>
      </c>
      <c r="E15" s="7"/>
      <c r="F15" s="7"/>
      <c r="G15" s="7"/>
      <c r="H15" s="7"/>
      <c r="I15" s="14" t="s">
        <v>41</v>
      </c>
      <c r="J15" s="7">
        <v>29.6</v>
      </c>
      <c r="K15" s="7">
        <v>31.2</v>
      </c>
      <c r="L15" s="7"/>
      <c r="M15" s="7"/>
      <c r="N15" s="8">
        <f t="shared" si="0"/>
        <v>0.79999999999999893</v>
      </c>
      <c r="O15" s="4">
        <f t="shared" si="1"/>
        <v>1.5999999999999979</v>
      </c>
      <c r="P15" s="4">
        <f t="shared" si="2"/>
        <v>30.4</v>
      </c>
    </row>
    <row r="16" spans="1:16">
      <c r="A16" s="1"/>
      <c r="B16" s="1">
        <v>2.8</v>
      </c>
      <c r="C16" s="1" t="s">
        <v>27</v>
      </c>
      <c r="D16" s="1" t="s">
        <v>29</v>
      </c>
      <c r="E16" s="1"/>
      <c r="F16" s="7"/>
      <c r="G16" s="7"/>
      <c r="H16" s="7"/>
      <c r="I16" s="14">
        <v>32.11</v>
      </c>
      <c r="J16" s="7"/>
      <c r="K16" s="7"/>
      <c r="L16" s="1"/>
      <c r="M16" s="1"/>
      <c r="N16" s="8">
        <f t="shared" si="0"/>
        <v>0</v>
      </c>
      <c r="O16" s="4">
        <f t="shared" si="1"/>
        <v>0</v>
      </c>
      <c r="P16" s="4">
        <f t="shared" si="2"/>
        <v>32.11</v>
      </c>
    </row>
    <row r="17" spans="1:16">
      <c r="A17" s="1"/>
      <c r="B17" s="1"/>
      <c r="C17" s="1"/>
      <c r="D17" s="1" t="s">
        <v>30</v>
      </c>
      <c r="E17" s="1"/>
      <c r="F17" s="7"/>
      <c r="G17" s="7"/>
      <c r="H17" s="7"/>
      <c r="I17" s="14">
        <v>29.9</v>
      </c>
      <c r="J17" s="7"/>
      <c r="K17" s="7"/>
      <c r="L17" s="1"/>
      <c r="M17" s="1"/>
      <c r="N17" s="8">
        <f t="shared" si="0"/>
        <v>0</v>
      </c>
      <c r="O17" s="4">
        <f t="shared" si="1"/>
        <v>0</v>
      </c>
      <c r="P17" s="4">
        <f t="shared" si="2"/>
        <v>29.9</v>
      </c>
    </row>
    <row r="18" spans="1:16">
      <c r="A18" s="1"/>
      <c r="B18" s="1"/>
      <c r="C18" s="7" t="s">
        <v>31</v>
      </c>
      <c r="D18" s="1" t="s">
        <v>29</v>
      </c>
      <c r="E18" s="7"/>
      <c r="F18" s="7"/>
      <c r="G18" s="7"/>
      <c r="H18" s="7"/>
      <c r="I18" s="14" t="s">
        <v>41</v>
      </c>
      <c r="J18" s="7"/>
      <c r="K18" s="7"/>
      <c r="L18" s="7"/>
      <c r="M18" s="7"/>
      <c r="N18" s="8" t="e">
        <f t="shared" si="0"/>
        <v>#DIV/0!</v>
      </c>
      <c r="O18" s="4">
        <f t="shared" si="1"/>
        <v>0</v>
      </c>
      <c r="P18" s="4" t="e">
        <f t="shared" si="2"/>
        <v>#DIV/0!</v>
      </c>
    </row>
    <row r="19" spans="1:16">
      <c r="A19" s="1"/>
      <c r="B19" s="1"/>
      <c r="C19" s="7"/>
      <c r="D19" s="1" t="s">
        <v>30</v>
      </c>
      <c r="E19" s="7"/>
      <c r="F19" s="7"/>
      <c r="G19" s="7"/>
      <c r="H19" s="7"/>
      <c r="I19" s="14">
        <v>36.42</v>
      </c>
      <c r="J19" s="7"/>
      <c r="K19" s="7"/>
      <c r="L19" s="7"/>
      <c r="M19" s="7"/>
      <c r="N19" s="8">
        <f t="shared" si="0"/>
        <v>0</v>
      </c>
      <c r="O19" s="4">
        <f t="shared" si="1"/>
        <v>0</v>
      </c>
      <c r="P19" s="4">
        <f t="shared" si="2"/>
        <v>36.42</v>
      </c>
    </row>
    <row r="20" spans="1:16">
      <c r="A20" s="1"/>
      <c r="B20" s="1"/>
      <c r="C20" s="7" t="s">
        <v>32</v>
      </c>
      <c r="D20" s="1" t="s">
        <v>29</v>
      </c>
      <c r="E20" s="7"/>
      <c r="F20" s="7"/>
      <c r="G20" s="7"/>
      <c r="H20" s="7"/>
      <c r="I20" s="14" t="s">
        <v>41</v>
      </c>
      <c r="J20" s="7"/>
      <c r="K20" s="7"/>
      <c r="L20" s="7"/>
      <c r="M20" s="7"/>
      <c r="N20" s="8" t="e">
        <f t="shared" si="0"/>
        <v>#DIV/0!</v>
      </c>
      <c r="O20" s="4">
        <f t="shared" si="1"/>
        <v>0</v>
      </c>
      <c r="P20" s="4" t="e">
        <f t="shared" si="2"/>
        <v>#DIV/0!</v>
      </c>
    </row>
    <row r="21" spans="1:16">
      <c r="A21" s="1"/>
      <c r="B21" s="1"/>
      <c r="C21" s="7"/>
      <c r="D21" s="1" t="s">
        <v>30</v>
      </c>
      <c r="E21" s="7"/>
      <c r="F21" s="7"/>
      <c r="G21" s="7"/>
      <c r="H21" s="7"/>
      <c r="I21" s="14" t="s">
        <v>41</v>
      </c>
      <c r="J21" s="7"/>
      <c r="K21" s="7"/>
      <c r="L21" s="7"/>
      <c r="M21" s="7"/>
      <c r="N21" s="8" t="e">
        <f t="shared" si="0"/>
        <v>#DIV/0!</v>
      </c>
      <c r="O21" s="4">
        <f t="shared" si="1"/>
        <v>0</v>
      </c>
      <c r="P21" s="4" t="e">
        <f t="shared" si="2"/>
        <v>#DIV/0!</v>
      </c>
    </row>
    <row r="22" spans="1:16">
      <c r="A22" s="1" t="s">
        <v>36</v>
      </c>
      <c r="B22" s="1">
        <v>2</v>
      </c>
      <c r="C22" s="1" t="s">
        <v>27</v>
      </c>
      <c r="D22" s="1" t="s">
        <v>29</v>
      </c>
      <c r="E22" s="7"/>
      <c r="F22" s="7"/>
      <c r="G22" s="7">
        <v>23.6</v>
      </c>
      <c r="H22" s="7"/>
      <c r="I22" s="14">
        <v>23.02</v>
      </c>
      <c r="J22" s="7">
        <v>23.9</v>
      </c>
      <c r="K22" s="7"/>
      <c r="L22" s="7"/>
      <c r="M22" s="7"/>
      <c r="N22" s="8">
        <f t="shared" si="0"/>
        <v>0.36527006751473912</v>
      </c>
      <c r="O22" s="4">
        <f t="shared" si="1"/>
        <v>0.87999999999999901</v>
      </c>
      <c r="P22" s="4">
        <f t="shared" si="2"/>
        <v>23.506666666666671</v>
      </c>
    </row>
    <row r="23" spans="1:16">
      <c r="A23" s="1"/>
      <c r="B23" s="1"/>
      <c r="C23" s="1"/>
      <c r="D23" s="1" t="s">
        <v>30</v>
      </c>
      <c r="E23" s="7"/>
      <c r="F23" s="7"/>
      <c r="G23" s="7">
        <v>23.1</v>
      </c>
      <c r="H23" s="7"/>
      <c r="I23" s="14">
        <v>22.75</v>
      </c>
      <c r="J23" s="7">
        <v>22.8</v>
      </c>
      <c r="K23" s="7"/>
      <c r="L23" s="7"/>
      <c r="M23" s="7"/>
      <c r="N23" s="8">
        <f t="shared" si="0"/>
        <v>0.15456030825826225</v>
      </c>
      <c r="O23" s="4">
        <f t="shared" si="1"/>
        <v>0.35000000000000142</v>
      </c>
      <c r="P23" s="4">
        <f t="shared" si="2"/>
        <v>22.883333333333336</v>
      </c>
    </row>
    <row r="24" spans="1:16">
      <c r="A24" s="1"/>
      <c r="B24" s="1"/>
      <c r="C24" s="7" t="s">
        <v>31</v>
      </c>
      <c r="D24" s="1" t="s">
        <v>29</v>
      </c>
      <c r="E24" s="7"/>
      <c r="F24" s="7"/>
      <c r="G24" s="7">
        <v>25</v>
      </c>
      <c r="H24" s="7"/>
      <c r="I24" s="14">
        <v>24.75</v>
      </c>
      <c r="J24" s="7">
        <v>25.6</v>
      </c>
      <c r="K24" s="7"/>
      <c r="L24" s="7"/>
      <c r="M24" s="7"/>
      <c r="N24" s="8">
        <f t="shared" si="0"/>
        <v>0.3566822426505456</v>
      </c>
      <c r="O24" s="4">
        <f t="shared" si="1"/>
        <v>0.85000000000000142</v>
      </c>
      <c r="P24" s="4">
        <f t="shared" si="2"/>
        <v>25.116666666666664</v>
      </c>
    </row>
    <row r="25" spans="1:16">
      <c r="A25" s="1"/>
      <c r="B25" s="1"/>
      <c r="C25" s="7"/>
      <c r="D25" s="1" t="s">
        <v>30</v>
      </c>
      <c r="E25" s="7"/>
      <c r="F25" s="7"/>
      <c r="G25" s="7">
        <v>24.5</v>
      </c>
      <c r="H25" s="7"/>
      <c r="I25" s="14">
        <v>24.48</v>
      </c>
      <c r="J25" s="7">
        <v>24.2</v>
      </c>
      <c r="K25" s="7"/>
      <c r="L25" s="7"/>
      <c r="M25" s="7"/>
      <c r="N25" s="8">
        <f t="shared" si="0"/>
        <v>0.13695092389449467</v>
      </c>
      <c r="O25" s="4">
        <f t="shared" si="1"/>
        <v>0.30000000000000071</v>
      </c>
      <c r="P25" s="4">
        <f t="shared" si="2"/>
        <v>24.393333333333334</v>
      </c>
    </row>
    <row r="26" spans="1:16">
      <c r="A26" s="1"/>
      <c r="B26" s="1"/>
      <c r="C26" s="7" t="s">
        <v>32</v>
      </c>
      <c r="D26" s="1" t="s">
        <v>29</v>
      </c>
      <c r="E26" s="7"/>
      <c r="F26" s="7"/>
      <c r="G26" s="7">
        <v>27.4</v>
      </c>
      <c r="H26" s="7"/>
      <c r="I26" s="14">
        <v>27.23</v>
      </c>
      <c r="J26" s="7">
        <v>27.5</v>
      </c>
      <c r="K26" s="7"/>
      <c r="L26" s="7"/>
      <c r="M26" s="7"/>
      <c r="N26" s="8">
        <f t="shared" si="0"/>
        <v>0.1114550233153363</v>
      </c>
      <c r="O26" s="4">
        <f t="shared" si="1"/>
        <v>0.26999999999999957</v>
      </c>
      <c r="P26" s="4">
        <f t="shared" si="2"/>
        <v>27.376666666666665</v>
      </c>
    </row>
    <row r="27" spans="1:16">
      <c r="A27" s="1"/>
      <c r="B27" s="1"/>
      <c r="C27" s="7"/>
      <c r="D27" s="1" t="s">
        <v>30</v>
      </c>
      <c r="E27" s="7"/>
      <c r="F27" s="7"/>
      <c r="G27" s="7">
        <v>26.7</v>
      </c>
      <c r="H27" s="7"/>
      <c r="I27" s="14">
        <v>26.84</v>
      </c>
      <c r="J27" s="7">
        <v>26</v>
      </c>
      <c r="K27" s="7"/>
      <c r="L27" s="7"/>
      <c r="M27" s="7"/>
      <c r="N27" s="8">
        <f t="shared" si="0"/>
        <v>0.36745370078721767</v>
      </c>
      <c r="O27" s="4">
        <f t="shared" si="1"/>
        <v>0.83999999999999986</v>
      </c>
      <c r="P27" s="4">
        <f t="shared" si="2"/>
        <v>26.513333333333332</v>
      </c>
    </row>
    <row r="28" spans="1:16">
      <c r="A28" s="1"/>
      <c r="B28" s="1">
        <v>2.5</v>
      </c>
      <c r="C28" s="1" t="s">
        <v>27</v>
      </c>
      <c r="D28" s="1" t="s">
        <v>29</v>
      </c>
      <c r="E28" s="1"/>
      <c r="F28" s="7"/>
      <c r="G28" s="7"/>
      <c r="H28" s="7"/>
      <c r="I28" s="14">
        <v>24.03</v>
      </c>
      <c r="J28" s="7">
        <v>24.4</v>
      </c>
      <c r="K28" s="7">
        <v>23.7</v>
      </c>
      <c r="L28" s="1"/>
      <c r="M28" s="1"/>
      <c r="N28" s="8">
        <f t="shared" si="0"/>
        <v>0.28592928418676422</v>
      </c>
      <c r="O28" s="4">
        <f t="shared" si="1"/>
        <v>0.69999999999999929</v>
      </c>
      <c r="P28" s="4">
        <f t="shared" si="2"/>
        <v>24.043333333333333</v>
      </c>
    </row>
    <row r="29" spans="1:16">
      <c r="A29" s="1"/>
      <c r="B29" s="1"/>
      <c r="C29" s="1"/>
      <c r="D29" s="1" t="s">
        <v>30</v>
      </c>
      <c r="E29" s="1"/>
      <c r="F29" s="7"/>
      <c r="G29" s="7"/>
      <c r="H29" s="7"/>
      <c r="I29" s="14">
        <v>23.73</v>
      </c>
      <c r="J29" s="7">
        <v>23.1</v>
      </c>
      <c r="K29" s="7">
        <v>23.6</v>
      </c>
      <c r="L29" s="1"/>
      <c r="M29" s="1"/>
      <c r="N29" s="8">
        <f t="shared" si="0"/>
        <v>0.27157974069424878</v>
      </c>
      <c r="O29" s="4">
        <f t="shared" si="1"/>
        <v>0.62999999999999901</v>
      </c>
      <c r="P29" s="4">
        <f t="shared" si="2"/>
        <v>23.47666666666667</v>
      </c>
    </row>
    <row r="30" spans="1:16">
      <c r="A30" s="1"/>
      <c r="B30" s="1"/>
      <c r="C30" s="7" t="s">
        <v>31</v>
      </c>
      <c r="D30" s="1" t="s">
        <v>29</v>
      </c>
      <c r="E30" s="7"/>
      <c r="F30" s="7"/>
      <c r="G30" s="7"/>
      <c r="H30" s="7"/>
      <c r="I30" s="14">
        <v>26.46</v>
      </c>
      <c r="J30" s="7">
        <v>26.2</v>
      </c>
      <c r="K30" s="7">
        <v>25.4</v>
      </c>
      <c r="L30" s="7"/>
      <c r="M30" s="7"/>
      <c r="N30" s="8">
        <f t="shared" si="0"/>
        <v>0.45107279530766142</v>
      </c>
      <c r="O30" s="4">
        <f t="shared" si="1"/>
        <v>1.0600000000000023</v>
      </c>
      <c r="P30" s="4">
        <f t="shared" si="2"/>
        <v>26.02</v>
      </c>
    </row>
    <row r="31" spans="1:16">
      <c r="A31" s="1"/>
      <c r="B31" s="1"/>
      <c r="C31" s="7"/>
      <c r="D31" s="1" t="s">
        <v>30</v>
      </c>
      <c r="E31" s="7"/>
      <c r="F31" s="7"/>
      <c r="G31" s="7"/>
      <c r="H31" s="7"/>
      <c r="I31" s="14">
        <v>26.12</v>
      </c>
      <c r="J31" s="7">
        <v>24.7</v>
      </c>
      <c r="K31" s="7">
        <v>25</v>
      </c>
      <c r="L31" s="7"/>
      <c r="M31" s="7"/>
      <c r="N31" s="8">
        <f t="shared" si="0"/>
        <v>0.61108282762832</v>
      </c>
      <c r="O31" s="4">
        <f t="shared" si="1"/>
        <v>1.4200000000000017</v>
      </c>
      <c r="P31" s="4">
        <f t="shared" si="2"/>
        <v>25.27333333333333</v>
      </c>
    </row>
    <row r="32" spans="1:16">
      <c r="A32" s="1"/>
      <c r="B32" s="1"/>
      <c r="C32" s="7" t="s">
        <v>32</v>
      </c>
      <c r="D32" s="1" t="s">
        <v>29</v>
      </c>
      <c r="E32" s="7"/>
      <c r="F32" s="7"/>
      <c r="G32" s="7"/>
      <c r="H32" s="7"/>
      <c r="I32" s="14">
        <v>30.66</v>
      </c>
      <c r="J32" s="7">
        <v>28.5</v>
      </c>
      <c r="K32" s="7">
        <v>27.8</v>
      </c>
      <c r="L32" s="7"/>
      <c r="M32" s="7"/>
      <c r="N32" s="8">
        <f t="shared" si="0"/>
        <v>1.2172464372052558</v>
      </c>
      <c r="O32" s="4">
        <f t="shared" si="1"/>
        <v>2.8599999999999994</v>
      </c>
      <c r="P32" s="4">
        <f t="shared" si="2"/>
        <v>28.986666666666665</v>
      </c>
    </row>
    <row r="33" spans="1:16">
      <c r="A33" s="1"/>
      <c r="B33" s="1"/>
      <c r="C33" s="7"/>
      <c r="D33" s="1" t="s">
        <v>30</v>
      </c>
      <c r="E33" s="7"/>
      <c r="F33" s="7"/>
      <c r="G33" s="7"/>
      <c r="H33" s="7"/>
      <c r="I33" s="14">
        <v>29.92</v>
      </c>
      <c r="J33" s="7">
        <v>26.7</v>
      </c>
      <c r="K33" s="7">
        <v>27.3</v>
      </c>
      <c r="L33" s="7"/>
      <c r="M33" s="7"/>
      <c r="N33" s="8">
        <f t="shared" si="0"/>
        <v>1.3981257295234781</v>
      </c>
      <c r="O33" s="4">
        <f t="shared" si="1"/>
        <v>3.2200000000000024</v>
      </c>
      <c r="P33" s="4">
        <f t="shared" si="2"/>
        <v>27.973333333333333</v>
      </c>
    </row>
    <row r="34" spans="1:16">
      <c r="A34" s="1"/>
      <c r="B34" s="1">
        <v>2.8</v>
      </c>
      <c r="C34" s="1" t="s">
        <v>27</v>
      </c>
      <c r="D34" s="1" t="s">
        <v>29</v>
      </c>
      <c r="E34" s="1"/>
      <c r="F34" s="7"/>
      <c r="G34" s="7"/>
      <c r="H34" s="7"/>
      <c r="I34" s="14">
        <v>24.98</v>
      </c>
      <c r="J34" s="7"/>
      <c r="K34" s="7"/>
      <c r="L34" s="1"/>
      <c r="M34" s="1"/>
      <c r="N34" s="8">
        <f t="shared" si="0"/>
        <v>0</v>
      </c>
      <c r="O34" s="4">
        <f t="shared" si="1"/>
        <v>0</v>
      </c>
      <c r="P34" s="4">
        <f t="shared" si="2"/>
        <v>24.98</v>
      </c>
    </row>
    <row r="35" spans="1:16">
      <c r="A35" s="1"/>
      <c r="B35" s="1"/>
      <c r="C35" s="1"/>
      <c r="D35" s="1" t="s">
        <v>30</v>
      </c>
      <c r="E35" s="1"/>
      <c r="F35" s="7"/>
      <c r="G35" s="7"/>
      <c r="H35" s="7"/>
      <c r="I35" s="14">
        <v>24.62</v>
      </c>
      <c r="J35" s="7"/>
      <c r="K35" s="7"/>
      <c r="L35" s="1"/>
      <c r="M35" s="1"/>
      <c r="N35" s="8">
        <f t="shared" si="0"/>
        <v>0</v>
      </c>
      <c r="O35" s="4">
        <f t="shared" si="1"/>
        <v>0</v>
      </c>
      <c r="P35" s="4">
        <f t="shared" si="2"/>
        <v>24.62</v>
      </c>
    </row>
    <row r="36" spans="1:16">
      <c r="A36" s="1"/>
      <c r="B36" s="1"/>
      <c r="C36" s="7" t="s">
        <v>31</v>
      </c>
      <c r="D36" s="1" t="s">
        <v>29</v>
      </c>
      <c r="E36" s="7"/>
      <c r="F36" s="7"/>
      <c r="G36" s="7"/>
      <c r="H36" s="7"/>
      <c r="I36" s="14">
        <v>28.26</v>
      </c>
      <c r="J36" s="7"/>
      <c r="K36" s="7"/>
      <c r="L36" s="7"/>
      <c r="M36" s="7"/>
      <c r="N36" s="8">
        <f t="shared" si="0"/>
        <v>0</v>
      </c>
      <c r="O36" s="4">
        <f t="shared" si="1"/>
        <v>0</v>
      </c>
      <c r="P36" s="4">
        <f t="shared" si="2"/>
        <v>28.26</v>
      </c>
    </row>
    <row r="37" spans="1:16">
      <c r="A37" s="1"/>
      <c r="B37" s="1"/>
      <c r="C37" s="7"/>
      <c r="D37" s="1" t="s">
        <v>30</v>
      </c>
      <c r="E37" s="7"/>
      <c r="F37" s="7"/>
      <c r="G37" s="7"/>
      <c r="H37" s="7"/>
      <c r="I37" s="14">
        <v>27.7</v>
      </c>
      <c r="J37" s="7"/>
      <c r="K37" s="7"/>
      <c r="L37" s="7"/>
      <c r="M37" s="7"/>
      <c r="N37" s="8">
        <f t="shared" si="0"/>
        <v>0</v>
      </c>
      <c r="O37" s="4">
        <f t="shared" si="1"/>
        <v>0</v>
      </c>
      <c r="P37" s="4">
        <f t="shared" si="2"/>
        <v>27.7</v>
      </c>
    </row>
    <row r="38" spans="1:16">
      <c r="A38" s="1"/>
      <c r="B38" s="1"/>
      <c r="C38" s="7" t="s">
        <v>32</v>
      </c>
      <c r="D38" s="1" t="s">
        <v>29</v>
      </c>
      <c r="E38" s="7"/>
      <c r="F38" s="7"/>
      <c r="G38" s="7"/>
      <c r="H38" s="7"/>
      <c r="I38" s="14">
        <v>38.65</v>
      </c>
      <c r="J38" s="7"/>
      <c r="K38" s="7"/>
      <c r="L38" s="7"/>
      <c r="M38" s="7"/>
      <c r="N38" s="8">
        <f t="shared" si="0"/>
        <v>0</v>
      </c>
      <c r="O38" s="4">
        <f t="shared" si="1"/>
        <v>0</v>
      </c>
      <c r="P38" s="4">
        <f t="shared" si="2"/>
        <v>38.65</v>
      </c>
    </row>
    <row r="39" spans="1:16">
      <c r="A39" s="1"/>
      <c r="B39" s="1"/>
      <c r="C39" s="7"/>
      <c r="D39" s="1" t="s">
        <v>30</v>
      </c>
      <c r="E39" s="7"/>
      <c r="F39" s="7"/>
      <c r="G39" s="7"/>
      <c r="H39" s="7"/>
      <c r="I39" s="14">
        <v>34.89</v>
      </c>
      <c r="J39" s="7"/>
      <c r="K39" s="7"/>
      <c r="L39" s="7"/>
      <c r="M39" s="7"/>
      <c r="N39" s="8">
        <f t="shared" si="0"/>
        <v>0</v>
      </c>
      <c r="O39" s="4">
        <f t="shared" si="1"/>
        <v>0</v>
      </c>
      <c r="P39" s="4">
        <f t="shared" si="2"/>
        <v>34.89</v>
      </c>
    </row>
  </sheetData>
  <conditionalFormatting sqref="O4:O15">
    <cfRule type="cellIs" dxfId="3" priority="4" operator="greaterThan">
      <formula>2.5</formula>
    </cfRule>
  </conditionalFormatting>
  <conditionalFormatting sqref="O16:O21">
    <cfRule type="cellIs" dxfId="2" priority="3" operator="greaterThan">
      <formula>2.5</formula>
    </cfRule>
  </conditionalFormatting>
  <conditionalFormatting sqref="O22:O33">
    <cfRule type="cellIs" dxfId="1" priority="2" operator="greaterThan">
      <formula>2.5</formula>
    </cfRule>
  </conditionalFormatting>
  <conditionalFormatting sqref="O34:O39">
    <cfRule type="cellIs" dxfId="0" priority="1" operator="greaterThan">
      <formula>2.5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Cover sheet</vt:lpstr>
      <vt:lpstr>PDSCH FDD 15kHz</vt:lpstr>
      <vt:lpstr>PDSCH TDD 30kHz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2020-05-25T02:29:52Z</dcterms:created>
  <dcterms:modified xsi:type="dcterms:W3CDTF">2022-01-24T11:54:22Z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(2)2j4ViLUSpbzO0qIpx3GDU0gwZDaF8Or4YqsKRX5T1po3HMsloOfA1fbH7JwHIfGIT/BLYza8
Y7zBY85xuo+XPWGkGDyXpGS6HvrequmdIuvfj5T8ueEPdY/jF7frcIiBb98lhHR0s+whvurM
jSSeuIQ/fF+I4/p9OCv2lEj/3aELUGIPLUDRIaHmdEX3fjFpI9fis3i2X5+D1fwbzmw5zUDP
d2fm1VCdAkFUMwZzZS</vt:lpwstr>
  </property>
  <property fmtid="{D5CDD505-2E9C-101B-9397-08002B2CF9AE}" pid="3" name="_2015_ms_pID_7253431">
    <vt:lpwstr>Vc14o5Gl6Tk3IBEs/W8ZLuzEMEzs9OgtdsHndynw3S9hbMIAxB0+0C
k5DV3Ng4HexAo3PN2/3FZE91ifQTIZT2FkoPy8Eo7roO97uJ7bwq2yuxgagdX90/HchSAeDt
pbo1p8WDPvdMvkD1GYBxgbZcDS/FBzkdc83WFjflCEO7z8+0dpShPTfsBMS1TPR7xB8=</vt:lpwstr>
  </property>
  <property fmtid="{D5CDD505-2E9C-101B-9397-08002B2CF9AE}" pid="4" name="_readonly">
    <vt:lpwstr/>
  </property>
  <property fmtid="{D5CDD505-2E9C-101B-9397-08002B2CF9AE}" pid="5" name="_change">
    <vt:lpwstr/>
  </property>
  <property fmtid="{D5CDD505-2E9C-101B-9397-08002B2CF9AE}" pid="6" name="_full-control">
    <vt:lpwstr/>
  </property>
  <property fmtid="{D5CDD505-2E9C-101B-9397-08002B2CF9AE}" pid="7" name="sflag">
    <vt:lpwstr>1618391678</vt:lpwstr>
  </property>
</Properties>
</file>